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00 (3)" sheetId="7" r:id="rId1"/>
  </sheets>
  <definedNames>
    <definedName name="_xlnm.Print_Area" localSheetId="0">'00 (3)'!$A$2:$E$38</definedName>
  </definedNames>
  <calcPr calcId="125725"/>
</workbook>
</file>

<file path=xl/calcChain.xml><?xml version="1.0" encoding="utf-8"?>
<calcChain xmlns="http://schemas.openxmlformats.org/spreadsheetml/2006/main">
  <c r="C35" i="7"/>
  <c r="C32" s="1"/>
  <c r="C31" s="1"/>
  <c r="C24"/>
  <c r="C23"/>
  <c r="C22"/>
  <c r="C19"/>
  <c r="C18"/>
  <c r="C28" s="1"/>
  <c r="C14"/>
  <c r="C7"/>
  <c r="C15" s="1"/>
  <c r="D19"/>
  <c r="D35"/>
  <c r="D32" s="1"/>
  <c r="D31" s="1"/>
  <c r="D24"/>
  <c r="D18"/>
  <c r="D14"/>
  <c r="D7"/>
  <c r="C38" l="1"/>
  <c r="C29"/>
  <c r="D28"/>
  <c r="D15"/>
  <c r="C40"/>
  <c r="E27"/>
  <c r="E22"/>
  <c r="D29" l="1"/>
  <c r="D38" s="1"/>
  <c r="C42"/>
  <c r="C43" s="1"/>
  <c r="E36" l="1"/>
  <c r="E35"/>
  <c r="E34"/>
  <c r="E33"/>
  <c r="E26"/>
  <c r="E25"/>
  <c r="E24"/>
  <c r="E23"/>
  <c r="E21"/>
  <c r="E20"/>
  <c r="E19"/>
  <c r="E18"/>
  <c r="E17"/>
  <c r="E16"/>
  <c r="E14"/>
  <c r="E13"/>
  <c r="E12"/>
  <c r="E11"/>
  <c r="E10"/>
  <c r="E9"/>
  <c r="E8" l="1"/>
  <c r="E37"/>
  <c r="E28"/>
  <c r="E32"/>
  <c r="E40"/>
  <c r="E7" l="1"/>
  <c r="E15" s="1"/>
  <c r="E29" s="1"/>
  <c r="E31"/>
  <c r="E38" l="1"/>
  <c r="D42"/>
  <c r="D43" l="1"/>
  <c r="D45"/>
  <c r="D44"/>
  <c r="E42"/>
</calcChain>
</file>

<file path=xl/sharedStrings.xml><?xml version="1.0" encoding="utf-8"?>
<sst xmlns="http://schemas.openxmlformats.org/spreadsheetml/2006/main" count="39" uniqueCount="39">
  <si>
    <t>Земельный налог</t>
  </si>
  <si>
    <t>Госпошлина</t>
  </si>
  <si>
    <t>Прочие неналоговые доходы</t>
  </si>
  <si>
    <t>ВСЕГО ДОХОДОВ</t>
  </si>
  <si>
    <t>ИТОГО НАЛОГОВЫХ ДОХОДОВ</t>
  </si>
  <si>
    <t>Единый налог на вмененный доход</t>
  </si>
  <si>
    <t>Задолженность и перерасчеты по отмененным налогам, сборам и иным обязательным платежам</t>
  </si>
  <si>
    <t>Доходы от перечисления части прибыли</t>
  </si>
  <si>
    <t>Штрафы, санкции, возмещение ущерба</t>
  </si>
  <si>
    <t>Невыясненные поступления</t>
  </si>
  <si>
    <t>Налог на доходы физических лиц</t>
  </si>
  <si>
    <t>Единый с\х налог</t>
  </si>
  <si>
    <t>Аренда за земельные участки</t>
  </si>
  <si>
    <t>Прочие доходы от оказания платных услуг</t>
  </si>
  <si>
    <t>Доходы от продажи муниципального имущества</t>
  </si>
  <si>
    <t>( тыс.руб.)</t>
  </si>
  <si>
    <t>Аренда за муниципальное имущество</t>
  </si>
  <si>
    <t>Плата за негативное воздействие на окружающую среду</t>
  </si>
  <si>
    <t>Доходы от продажи земли</t>
  </si>
  <si>
    <t>Итого неналоговых доходов</t>
  </si>
  <si>
    <t>Итого налоговые и неналоговые доходы</t>
  </si>
  <si>
    <t>Проценты, полученные от предоставления бюджетных кредитов</t>
  </si>
  <si>
    <t xml:space="preserve">Наименование источника доходов </t>
  </si>
  <si>
    <t>Безвозмездные поступления, всего в т. ч.</t>
  </si>
  <si>
    <t xml:space="preserve">Дотации </t>
  </si>
  <si>
    <t xml:space="preserve">Субсидии </t>
  </si>
  <si>
    <t>Субвенции</t>
  </si>
  <si>
    <t>Иные межбюджетные трансферты</t>
  </si>
  <si>
    <t>Возврат остатков субсидий, субвенций и иных межбюджетных трансфертов, имеющих целевое назначение, прошлых лет</t>
  </si>
  <si>
    <t>Безвозмездные поступления от других бюджетов бюджетной системы Российской Федерации</t>
  </si>
  <si>
    <t xml:space="preserve">Налог, взимаемый в виде стоимости патента 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</si>
  <si>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</si>
  <si>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>План к уточнению бюджета</t>
  </si>
  <si>
    <t>Доходы от уплаты акцизов</t>
  </si>
  <si>
    <t>РАСХОДЫ</t>
  </si>
  <si>
    <t>ДЕФИЦИТ</t>
  </si>
  <si>
    <t>Отклонение к уточнению бюджета                                      (ст. 4-ст.3)</t>
  </si>
  <si>
    <t>План на 2015 г. (сессия январь 2015 год)</t>
  </si>
  <si>
    <t>Уточнение бюджета Сортавальского муниципального района по доходам (сессия апрель 2015г.)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</si>
</sst>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4"/>
      <name val="Arial Cyr"/>
      <charset val="204"/>
    </font>
    <font>
      <b/>
      <sz val="8"/>
      <name val="Arial Cyr"/>
      <charset val="204"/>
    </font>
    <font>
      <u/>
      <sz val="8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3" fillId="0" borderId="0" xfId="0" applyFont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2" fontId="1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wrapText="1"/>
    </xf>
    <xf numFmtId="164" fontId="5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2" fillId="0" borderId="2" xfId="0" applyFont="1" applyBorder="1" applyAlignment="1">
      <alignment wrapText="1"/>
    </xf>
    <xf numFmtId="164" fontId="5" fillId="0" borderId="2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164" fontId="0" fillId="4" borderId="1" xfId="0" applyNumberFormat="1" applyFont="1" applyFill="1" applyBorder="1" applyAlignment="1">
      <alignment horizontal="center"/>
    </xf>
    <xf numFmtId="164" fontId="1" fillId="4" borderId="1" xfId="0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164" fontId="0" fillId="0" borderId="0" xfId="0" applyNumberFormat="1" applyBorder="1"/>
    <xf numFmtId="0" fontId="3" fillId="4" borderId="0" xfId="0" applyFont="1" applyFill="1" applyBorder="1" applyAlignment="1">
      <alignment horizontal="center"/>
    </xf>
    <xf numFmtId="0" fontId="2" fillId="4" borderId="0" xfId="0" applyFont="1" applyFill="1" applyBorder="1" applyAlignment="1">
      <alignment wrapText="1"/>
    </xf>
    <xf numFmtId="164" fontId="5" fillId="4" borderId="0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wrapText="1"/>
    </xf>
    <xf numFmtId="164" fontId="5" fillId="4" borderId="1" xfId="0" applyNumberFormat="1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wrapText="1"/>
    </xf>
    <xf numFmtId="164" fontId="5" fillId="5" borderId="1" xfId="0" applyNumberFormat="1" applyFont="1" applyFill="1" applyBorder="1" applyAlignment="1">
      <alignment horizontal="center"/>
    </xf>
    <xf numFmtId="164" fontId="0" fillId="4" borderId="0" xfId="0" applyNumberFormat="1" applyFill="1" applyBorder="1" applyAlignment="1">
      <alignment horizontal="center"/>
    </xf>
    <xf numFmtId="0" fontId="0" fillId="4" borderId="0" xfId="0" applyFill="1" applyBorder="1" applyAlignment="1">
      <alignment wrapText="1"/>
    </xf>
    <xf numFmtId="0" fontId="0" fillId="4" borderId="0" xfId="0" applyFont="1" applyFill="1" applyBorder="1" applyAlignment="1">
      <alignment wrapText="1"/>
    </xf>
    <xf numFmtId="0" fontId="3" fillId="0" borderId="2" xfId="0" applyFont="1" applyBorder="1" applyAlignment="1">
      <alignment horizontal="center"/>
    </xf>
    <xf numFmtId="164" fontId="4" fillId="4" borderId="0" xfId="0" applyNumberFormat="1" applyFont="1" applyFill="1" applyBorder="1" applyAlignment="1">
      <alignment horizontal="left" wrapText="1"/>
    </xf>
    <xf numFmtId="164" fontId="9" fillId="4" borderId="0" xfId="0" applyNumberFormat="1" applyFont="1" applyFill="1" applyBorder="1" applyAlignment="1">
      <alignment horizontal="center"/>
    </xf>
    <xf numFmtId="0" fontId="2" fillId="4" borderId="0" xfId="0" applyFont="1" applyFill="1" applyBorder="1" applyAlignment="1">
      <alignment horizontal="left" wrapText="1"/>
    </xf>
    <xf numFmtId="0" fontId="7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3"/>
  <sheetViews>
    <sheetView tabSelected="1" topLeftCell="A5" zoomScale="115" zoomScaleNormal="100" zoomScaleSheetLayoutView="100" workbookViewId="0">
      <selection activeCell="A2" sqref="A2:E38"/>
    </sheetView>
  </sheetViews>
  <sheetFormatPr defaultColWidth="8.85546875" defaultRowHeight="12.75"/>
  <cols>
    <col min="1" max="1" width="3.28515625" style="1" customWidth="1"/>
    <col min="2" max="2" width="32.7109375" style="1" customWidth="1"/>
    <col min="3" max="3" width="19.28515625" style="1" customWidth="1"/>
    <col min="4" max="4" width="17" style="1" customWidth="1"/>
    <col min="5" max="5" width="16.7109375" style="1" customWidth="1"/>
    <col min="6" max="16384" width="8.85546875" style="1"/>
  </cols>
  <sheetData>
    <row r="1" spans="1:5" ht="18" hidden="1">
      <c r="B1" s="40"/>
      <c r="C1" s="40"/>
      <c r="D1" s="40"/>
      <c r="E1" s="40"/>
    </row>
    <row r="2" spans="1:5" ht="67.5" customHeight="1">
      <c r="A2" s="41" t="s">
        <v>38</v>
      </c>
      <c r="B2" s="41"/>
      <c r="C2" s="41"/>
      <c r="D2" s="41"/>
      <c r="E2" s="41"/>
    </row>
    <row r="3" spans="1:5" ht="12.75" customHeight="1">
      <c r="A3" s="4"/>
      <c r="B3" s="4"/>
      <c r="C3" s="4"/>
      <c r="D3" s="4"/>
      <c r="E3" s="19" t="s">
        <v>15</v>
      </c>
    </row>
    <row r="4" spans="1:5" ht="12.75" customHeight="1">
      <c r="A4" s="42"/>
      <c r="B4" s="44" t="s">
        <v>22</v>
      </c>
      <c r="C4" s="46" t="s">
        <v>37</v>
      </c>
      <c r="D4" s="48" t="s">
        <v>32</v>
      </c>
      <c r="E4" s="46" t="s">
        <v>36</v>
      </c>
    </row>
    <row r="5" spans="1:5" ht="39" customHeight="1">
      <c r="A5" s="43"/>
      <c r="B5" s="45"/>
      <c r="C5" s="47"/>
      <c r="D5" s="49"/>
      <c r="E5" s="47"/>
    </row>
    <row r="6" spans="1:5" ht="12.75" customHeight="1">
      <c r="A6" s="10">
        <v>1</v>
      </c>
      <c r="B6" s="10">
        <v>2</v>
      </c>
      <c r="C6" s="10">
        <v>3</v>
      </c>
      <c r="D6" s="9">
        <v>4</v>
      </c>
      <c r="E6" s="9">
        <v>5</v>
      </c>
    </row>
    <row r="7" spans="1:5" ht="18.75" customHeight="1">
      <c r="A7" s="7"/>
      <c r="B7" s="5" t="s">
        <v>10</v>
      </c>
      <c r="C7" s="21">
        <f>163576+4385</f>
        <v>167961</v>
      </c>
      <c r="D7" s="21">
        <f>163576+4385</f>
        <v>167961</v>
      </c>
      <c r="E7" s="15">
        <f t="shared" ref="E7:E14" si="0">D7-C7</f>
        <v>0</v>
      </c>
    </row>
    <row r="8" spans="1:5" ht="18.75" customHeight="1">
      <c r="A8" s="7"/>
      <c r="B8" s="5" t="s">
        <v>33</v>
      </c>
      <c r="C8" s="21">
        <v>2503.1999999999998</v>
      </c>
      <c r="D8" s="21">
        <v>2368.3000000000002</v>
      </c>
      <c r="E8" s="15">
        <f t="shared" si="0"/>
        <v>-134.89999999999964</v>
      </c>
    </row>
    <row r="9" spans="1:5" ht="26.25" customHeight="1">
      <c r="A9" s="7"/>
      <c r="B9" s="5" t="s">
        <v>30</v>
      </c>
      <c r="C9" s="21">
        <v>430</v>
      </c>
      <c r="D9" s="21">
        <v>430</v>
      </c>
      <c r="E9" s="15">
        <f t="shared" si="0"/>
        <v>0</v>
      </c>
    </row>
    <row r="10" spans="1:5" ht="15.75">
      <c r="A10" s="7"/>
      <c r="B10" s="2" t="s">
        <v>5</v>
      </c>
      <c r="C10" s="21">
        <v>30000</v>
      </c>
      <c r="D10" s="21">
        <v>30000</v>
      </c>
      <c r="E10" s="15">
        <f t="shared" si="0"/>
        <v>0</v>
      </c>
    </row>
    <row r="11" spans="1:5" ht="13.5" customHeight="1">
      <c r="A11" s="7"/>
      <c r="B11" s="2" t="s">
        <v>11</v>
      </c>
      <c r="C11" s="21">
        <v>27</v>
      </c>
      <c r="D11" s="21">
        <v>27</v>
      </c>
      <c r="E11" s="15">
        <f t="shared" si="0"/>
        <v>0</v>
      </c>
    </row>
    <row r="12" spans="1:5" ht="41.25" hidden="1" customHeight="1">
      <c r="A12" s="7"/>
      <c r="B12" s="2" t="s">
        <v>6</v>
      </c>
      <c r="C12" s="21">
        <v>0</v>
      </c>
      <c r="D12" s="21">
        <v>0</v>
      </c>
      <c r="E12" s="15">
        <f t="shared" si="0"/>
        <v>0</v>
      </c>
    </row>
    <row r="13" spans="1:5" ht="16.5" hidden="1" customHeight="1">
      <c r="A13" s="7"/>
      <c r="B13" s="2" t="s">
        <v>0</v>
      </c>
      <c r="C13" s="21">
        <v>0</v>
      </c>
      <c r="D13" s="21">
        <v>0</v>
      </c>
      <c r="E13" s="15">
        <f t="shared" si="0"/>
        <v>0</v>
      </c>
    </row>
    <row r="14" spans="1:5" ht="15.75">
      <c r="A14" s="7"/>
      <c r="B14" s="2" t="s">
        <v>1</v>
      </c>
      <c r="C14" s="20">
        <f>4795+1500</f>
        <v>6295</v>
      </c>
      <c r="D14" s="20">
        <f>4795+1500</f>
        <v>6295</v>
      </c>
      <c r="E14" s="15">
        <f t="shared" si="0"/>
        <v>0</v>
      </c>
    </row>
    <row r="15" spans="1:5" ht="15" customHeight="1">
      <c r="A15" s="11"/>
      <c r="B15" s="12" t="s">
        <v>4</v>
      </c>
      <c r="C15" s="13">
        <f>SUM(C7:C14)</f>
        <v>207216.2</v>
      </c>
      <c r="D15" s="13">
        <f>SUM(D7:D14)</f>
        <v>207081.3</v>
      </c>
      <c r="E15" s="13">
        <f>SUM(E7:E14)</f>
        <v>-134.89999999999964</v>
      </c>
    </row>
    <row r="16" spans="1:5" ht="90" hidden="1">
      <c r="A16" s="7"/>
      <c r="B16" s="22" t="s">
        <v>31</v>
      </c>
      <c r="C16" s="15">
        <v>0</v>
      </c>
      <c r="D16" s="15">
        <v>0</v>
      </c>
      <c r="E16" s="15">
        <f t="shared" ref="E16:E27" si="1">D16-C16</f>
        <v>0</v>
      </c>
    </row>
    <row r="17" spans="1:5" ht="39">
      <c r="A17" s="7"/>
      <c r="B17" s="2" t="s">
        <v>21</v>
      </c>
      <c r="C17" s="21">
        <v>20</v>
      </c>
      <c r="D17" s="21">
        <v>20</v>
      </c>
      <c r="E17" s="15">
        <f t="shared" si="1"/>
        <v>0</v>
      </c>
    </row>
    <row r="18" spans="1:5" ht="15.75">
      <c r="A18" s="7"/>
      <c r="B18" s="2" t="s">
        <v>12</v>
      </c>
      <c r="C18" s="20">
        <f>9618+280+3190</f>
        <v>13088</v>
      </c>
      <c r="D18" s="20">
        <f>9618+280+3190</f>
        <v>13088</v>
      </c>
      <c r="E18" s="15">
        <f t="shared" si="1"/>
        <v>0</v>
      </c>
    </row>
    <row r="19" spans="1:5" ht="30" customHeight="1">
      <c r="A19" s="7"/>
      <c r="B19" s="6" t="s">
        <v>16</v>
      </c>
      <c r="C19" s="20">
        <f>502+6840+785</f>
        <v>8127</v>
      </c>
      <c r="D19" s="20">
        <f>502+6840+785</f>
        <v>8127</v>
      </c>
      <c r="E19" s="15">
        <f t="shared" si="1"/>
        <v>0</v>
      </c>
    </row>
    <row r="20" spans="1:5" ht="0.75" hidden="1" customHeight="1">
      <c r="A20" s="7"/>
      <c r="B20" s="6" t="s">
        <v>7</v>
      </c>
      <c r="C20" s="21">
        <v>0</v>
      </c>
      <c r="D20" s="21">
        <v>0</v>
      </c>
      <c r="E20" s="15">
        <f t="shared" si="1"/>
        <v>0</v>
      </c>
    </row>
    <row r="21" spans="1:5" ht="26.25">
      <c r="A21" s="7"/>
      <c r="B21" s="2" t="s">
        <v>17</v>
      </c>
      <c r="C21" s="21">
        <v>1052</v>
      </c>
      <c r="D21" s="21">
        <v>1052</v>
      </c>
      <c r="E21" s="15">
        <f t="shared" si="1"/>
        <v>0</v>
      </c>
    </row>
    <row r="22" spans="1:5" ht="34.5" customHeight="1">
      <c r="A22" s="7"/>
      <c r="B22" s="2" t="s">
        <v>13</v>
      </c>
      <c r="C22" s="21">
        <f>36316.3+42.5</f>
        <v>36358.800000000003</v>
      </c>
      <c r="D22" s="21">
        <v>36663.800000000003</v>
      </c>
      <c r="E22" s="15">
        <f t="shared" si="1"/>
        <v>305</v>
      </c>
    </row>
    <row r="23" spans="1:5" ht="27" customHeight="1">
      <c r="A23" s="7"/>
      <c r="B23" s="2" t="s">
        <v>14</v>
      </c>
      <c r="C23" s="21">
        <f>14500+21200</f>
        <v>35700</v>
      </c>
      <c r="D23" s="21">
        <v>75700</v>
      </c>
      <c r="E23" s="15">
        <f t="shared" si="1"/>
        <v>40000</v>
      </c>
    </row>
    <row r="24" spans="1:5" ht="15.75">
      <c r="A24" s="7"/>
      <c r="B24" s="2" t="s">
        <v>18</v>
      </c>
      <c r="C24" s="21">
        <f>10000+610</f>
        <v>10610</v>
      </c>
      <c r="D24" s="21">
        <f>10000+610</f>
        <v>10610</v>
      </c>
      <c r="E24" s="15">
        <f t="shared" si="1"/>
        <v>0</v>
      </c>
    </row>
    <row r="25" spans="1:5" ht="25.5" customHeight="1">
      <c r="A25" s="7"/>
      <c r="B25" s="2" t="s">
        <v>8</v>
      </c>
      <c r="C25" s="21">
        <v>3060</v>
      </c>
      <c r="D25" s="21">
        <v>3060</v>
      </c>
      <c r="E25" s="15">
        <f t="shared" si="1"/>
        <v>0</v>
      </c>
    </row>
    <row r="26" spans="1:5" ht="15.75" hidden="1">
      <c r="A26" s="7"/>
      <c r="B26" s="2" t="s">
        <v>9</v>
      </c>
      <c r="C26" s="21">
        <v>0</v>
      </c>
      <c r="D26" s="21">
        <v>0</v>
      </c>
      <c r="E26" s="15">
        <f t="shared" si="1"/>
        <v>0</v>
      </c>
    </row>
    <row r="27" spans="1:5" ht="15.75">
      <c r="A27" s="7"/>
      <c r="B27" s="2" t="s">
        <v>2</v>
      </c>
      <c r="C27" s="21">
        <v>417</v>
      </c>
      <c r="D27" s="21">
        <v>467</v>
      </c>
      <c r="E27" s="15">
        <f t="shared" si="1"/>
        <v>50</v>
      </c>
    </row>
    <row r="28" spans="1:5" ht="15.75">
      <c r="A28" s="11"/>
      <c r="B28" s="14" t="s">
        <v>19</v>
      </c>
      <c r="C28" s="13">
        <f>SUM(C16:C27)</f>
        <v>108432.8</v>
      </c>
      <c r="D28" s="13">
        <f>SUM(D16:D27)</f>
        <v>148787.79999999999</v>
      </c>
      <c r="E28" s="13">
        <f>SUM(E16:E27)</f>
        <v>40355</v>
      </c>
    </row>
    <row r="29" spans="1:5" ht="27.75" customHeight="1">
      <c r="A29" s="7"/>
      <c r="B29" s="8" t="s">
        <v>20</v>
      </c>
      <c r="C29" s="29">
        <f>C15+C28</f>
        <v>315649</v>
      </c>
      <c r="D29" s="29">
        <f>D15+D28</f>
        <v>355869.1</v>
      </c>
      <c r="E29" s="16">
        <f>E28+E15</f>
        <v>40220.1</v>
      </c>
    </row>
    <row r="30" spans="1:5" ht="14.25" customHeight="1">
      <c r="A30" s="36"/>
      <c r="B30" s="17"/>
      <c r="C30" s="18"/>
      <c r="D30" s="18"/>
      <c r="E30" s="18"/>
    </row>
    <row r="31" spans="1:5" ht="26.25">
      <c r="A31" s="7"/>
      <c r="B31" s="3" t="s">
        <v>23</v>
      </c>
      <c r="C31" s="16">
        <f>C32+C37</f>
        <v>310352</v>
      </c>
      <c r="D31" s="16">
        <f>D32+D37</f>
        <v>392445.7</v>
      </c>
      <c r="E31" s="16">
        <f t="shared" ref="E31:E37" si="2">D31-C31</f>
        <v>82093.700000000012</v>
      </c>
    </row>
    <row r="32" spans="1:5" ht="39">
      <c r="A32" s="7"/>
      <c r="B32" s="3" t="s">
        <v>29</v>
      </c>
      <c r="C32" s="16">
        <f>C33+C34+C35+C36</f>
        <v>310352</v>
      </c>
      <c r="D32" s="16">
        <f>D33+D34+D35+D36</f>
        <v>397252.7</v>
      </c>
      <c r="E32" s="16">
        <f t="shared" si="2"/>
        <v>86900.700000000012</v>
      </c>
    </row>
    <row r="33" spans="1:6" ht="15.75">
      <c r="A33" s="7"/>
      <c r="B33" s="2" t="s">
        <v>24</v>
      </c>
      <c r="C33" s="15">
        <v>0</v>
      </c>
      <c r="D33" s="15">
        <v>0</v>
      </c>
      <c r="E33" s="15">
        <f t="shared" si="2"/>
        <v>0</v>
      </c>
    </row>
    <row r="34" spans="1:6" ht="15.75">
      <c r="A34" s="7"/>
      <c r="B34" s="2" t="s">
        <v>25</v>
      </c>
      <c r="C34" s="15">
        <v>0</v>
      </c>
      <c r="D34" s="15">
        <v>20071</v>
      </c>
      <c r="E34" s="15">
        <f t="shared" si="2"/>
        <v>20071</v>
      </c>
    </row>
    <row r="35" spans="1:6" ht="15.75">
      <c r="A35" s="7"/>
      <c r="B35" s="2" t="s">
        <v>26</v>
      </c>
      <c r="C35" s="15">
        <f>310326+26</f>
        <v>310352</v>
      </c>
      <c r="D35" s="15">
        <f>310326+26</f>
        <v>310352</v>
      </c>
      <c r="E35" s="15">
        <f t="shared" si="2"/>
        <v>0</v>
      </c>
    </row>
    <row r="36" spans="1:6" ht="15.75">
      <c r="A36" s="7"/>
      <c r="B36" s="2" t="s">
        <v>27</v>
      </c>
      <c r="C36" s="15">
        <v>0</v>
      </c>
      <c r="D36" s="15">
        <v>66829.7</v>
      </c>
      <c r="E36" s="15">
        <f t="shared" si="2"/>
        <v>66829.7</v>
      </c>
    </row>
    <row r="37" spans="1:6" ht="51.75">
      <c r="A37" s="7"/>
      <c r="B37" s="2" t="s">
        <v>28</v>
      </c>
      <c r="C37" s="15">
        <v>0</v>
      </c>
      <c r="D37" s="15">
        <v>-4807</v>
      </c>
      <c r="E37" s="15">
        <f t="shared" si="2"/>
        <v>-4807</v>
      </c>
    </row>
    <row r="38" spans="1:6" ht="15.75">
      <c r="A38" s="11"/>
      <c r="B38" s="14" t="s">
        <v>3</v>
      </c>
      <c r="C38" s="13">
        <f>C31+C29</f>
        <v>626001</v>
      </c>
      <c r="D38" s="13">
        <f>D31+D29</f>
        <v>748314.8</v>
      </c>
      <c r="E38" s="13">
        <f>E31+E29</f>
        <v>122313.80000000002</v>
      </c>
    </row>
    <row r="39" spans="1:6" ht="14.25" customHeight="1">
      <c r="A39" s="24"/>
      <c r="B39" s="25"/>
      <c r="C39" s="33"/>
      <c r="D39" s="33"/>
      <c r="E39" s="26"/>
    </row>
    <row r="40" spans="1:6" ht="15.75" hidden="1">
      <c r="A40" s="30"/>
      <c r="B40" s="31" t="s">
        <v>34</v>
      </c>
      <c r="C40" s="32">
        <f>626799.6+93+382.1+277.4+48861.3+4500-0.3</f>
        <v>680913.1</v>
      </c>
      <c r="D40" s="32">
        <v>706064.5</v>
      </c>
      <c r="E40" s="13">
        <f>D40-C40</f>
        <v>25151.400000000023</v>
      </c>
      <c r="F40" s="23"/>
    </row>
    <row r="41" spans="1:6" ht="15.75" hidden="1">
      <c r="A41" s="24"/>
      <c r="B41" s="25"/>
      <c r="C41" s="37"/>
      <c r="D41" s="37"/>
      <c r="E41" s="38"/>
    </row>
    <row r="42" spans="1:6" ht="15.75" hidden="1">
      <c r="A42" s="30"/>
      <c r="B42" s="31" t="s">
        <v>35</v>
      </c>
      <c r="C42" s="32">
        <f>C38-C40</f>
        <v>-54912.099999999977</v>
      </c>
      <c r="D42" s="32">
        <f>D38-D40</f>
        <v>42250.300000000047</v>
      </c>
      <c r="E42" s="13">
        <f>-(D42-C42)</f>
        <v>-97162.400000000023</v>
      </c>
    </row>
    <row r="43" spans="1:6" ht="15.75" hidden="1">
      <c r="A43" s="27"/>
      <c r="B43" s="28"/>
      <c r="C43" s="29">
        <f>C42/C29*100</f>
        <v>-17.39657024099553</v>
      </c>
      <c r="D43" s="29">
        <f>D42/D29*100</f>
        <v>11.872427249232947</v>
      </c>
      <c r="E43" s="29"/>
    </row>
    <row r="44" spans="1:6" ht="0.75" hidden="1" customHeight="1">
      <c r="A44" s="24"/>
      <c r="B44" s="25"/>
      <c r="C44" s="26"/>
      <c r="D44" s="26">
        <f>(-D42+D37)/D29*100</f>
        <v>-13.223204824470585</v>
      </c>
      <c r="E44" s="26"/>
    </row>
    <row r="45" spans="1:6" ht="15.75" hidden="1">
      <c r="A45" s="24"/>
      <c r="B45" s="25"/>
      <c r="C45" s="26"/>
      <c r="D45" s="26">
        <f>D42-D37</f>
        <v>47057.300000000047</v>
      </c>
      <c r="E45" s="26"/>
    </row>
    <row r="46" spans="1:6" ht="16.5" customHeight="1">
      <c r="A46" s="24"/>
      <c r="B46" s="39"/>
      <c r="C46" s="39"/>
      <c r="D46" s="26"/>
      <c r="E46" s="26"/>
    </row>
    <row r="47" spans="1:6" ht="18.75" customHeight="1">
      <c r="A47" s="24"/>
      <c r="B47" s="34"/>
      <c r="C47" s="26"/>
      <c r="D47" s="26"/>
      <c r="E47" s="26"/>
    </row>
    <row r="48" spans="1:6" ht="15.75">
      <c r="A48" s="24"/>
      <c r="B48" s="34"/>
      <c r="C48" s="26"/>
      <c r="D48" s="26"/>
      <c r="E48" s="26"/>
    </row>
    <row r="49" spans="1:5" ht="3.75" customHeight="1">
      <c r="A49" s="24"/>
      <c r="B49" s="25"/>
      <c r="C49" s="26"/>
      <c r="D49" s="26"/>
      <c r="E49" s="26"/>
    </row>
    <row r="50" spans="1:5" ht="15.75">
      <c r="A50" s="24"/>
      <c r="B50" s="34"/>
      <c r="C50" s="26"/>
      <c r="D50" s="26"/>
      <c r="E50" s="26"/>
    </row>
    <row r="51" spans="1:5" ht="15.75">
      <c r="A51" s="24"/>
      <c r="B51" s="35"/>
      <c r="C51" s="26"/>
      <c r="D51" s="26"/>
      <c r="E51" s="26"/>
    </row>
    <row r="52" spans="1:5" ht="10.5" customHeight="1">
      <c r="A52" s="24"/>
      <c r="B52" s="35"/>
      <c r="C52" s="26"/>
      <c r="D52" s="26"/>
      <c r="E52" s="26"/>
    </row>
    <row r="53" spans="1:5" ht="15.75">
      <c r="A53" s="24"/>
      <c r="B53" s="25"/>
      <c r="C53" s="26"/>
      <c r="D53" s="26"/>
      <c r="E53" s="26"/>
    </row>
    <row r="54" spans="1:5" ht="15.75">
      <c r="A54" s="24"/>
      <c r="B54" s="25"/>
      <c r="C54" s="26"/>
      <c r="D54" s="26"/>
      <c r="E54" s="26"/>
    </row>
    <row r="55" spans="1:5" ht="15.75">
      <c r="A55" s="24"/>
      <c r="B55" s="25"/>
      <c r="C55" s="26"/>
      <c r="D55" s="26"/>
      <c r="E55" s="26"/>
    </row>
    <row r="56" spans="1:5" ht="15.75">
      <c r="A56" s="24"/>
      <c r="B56" s="25"/>
      <c r="C56" s="26"/>
      <c r="D56" s="26"/>
      <c r="E56" s="26"/>
    </row>
    <row r="57" spans="1:5" ht="15.75">
      <c r="A57" s="24"/>
      <c r="B57" s="25"/>
      <c r="C57" s="26"/>
      <c r="D57" s="26"/>
      <c r="E57" s="26"/>
    </row>
    <row r="58" spans="1:5" ht="15.75">
      <c r="A58" s="24"/>
      <c r="B58" s="25"/>
      <c r="C58" s="26"/>
      <c r="D58" s="26"/>
      <c r="E58" s="26"/>
    </row>
    <row r="59" spans="1:5" ht="15.75">
      <c r="A59" s="24"/>
      <c r="B59" s="25"/>
      <c r="C59" s="26"/>
      <c r="D59" s="26"/>
      <c r="E59" s="26"/>
    </row>
    <row r="60" spans="1:5" ht="15.75">
      <c r="A60" s="24"/>
      <c r="B60" s="25"/>
      <c r="C60" s="26"/>
      <c r="D60" s="26"/>
      <c r="E60" s="26"/>
    </row>
    <row r="61" spans="1:5" ht="15.75">
      <c r="A61" s="24"/>
      <c r="B61" s="25"/>
      <c r="C61" s="26"/>
      <c r="D61" s="26"/>
      <c r="E61" s="26"/>
    </row>
    <row r="62" spans="1:5" ht="15.75">
      <c r="A62" s="24"/>
      <c r="B62" s="25"/>
      <c r="C62" s="26"/>
      <c r="D62" s="26"/>
      <c r="E62" s="26"/>
    </row>
    <row r="63" spans="1:5">
      <c r="D63" s="23"/>
    </row>
  </sheetData>
  <mergeCells count="8">
    <mergeCell ref="B46:C46"/>
    <mergeCell ref="B1:E1"/>
    <mergeCell ref="A2:E2"/>
    <mergeCell ref="A4:A5"/>
    <mergeCell ref="B4:B5"/>
    <mergeCell ref="C4:C5"/>
    <mergeCell ref="D4:D5"/>
    <mergeCell ref="E4:E5"/>
  </mergeCells>
  <pageMargins left="0.98" right="0.15748031496062992" top="0.15748031496062992" bottom="0.15748031496062992" header="0.19685039370078741" footer="0.1574803149606299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00 (3)</vt:lpstr>
      <vt:lpstr>'00 (3)'!Область_печати</vt:lpstr>
    </vt:vector>
  </TitlesOfParts>
  <Company>Freedom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Карпова Ольга</cp:lastModifiedBy>
  <cp:lastPrinted>2015-04-24T05:58:51Z</cp:lastPrinted>
  <dcterms:created xsi:type="dcterms:W3CDTF">2000-03-30T04:59:38Z</dcterms:created>
  <dcterms:modified xsi:type="dcterms:W3CDTF">2015-04-24T05:59:26Z</dcterms:modified>
</cp:coreProperties>
</file>